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15" windowWidth="15480" windowHeight="11640"/>
  </bookViews>
  <sheets>
    <sheet name="2.1 งบ สปสช." sheetId="54" r:id="rId1"/>
  </sheets>
  <definedNames>
    <definedName name="_xlnm.Print_Titles" localSheetId="0">'2.1 งบ สปสช.'!$6:$9</definedName>
  </definedNames>
  <calcPr calcId="124519"/>
</workbook>
</file>

<file path=xl/calcChain.xml><?xml version="1.0" encoding="utf-8"?>
<calcChain xmlns="http://schemas.openxmlformats.org/spreadsheetml/2006/main">
  <c r="D87" i="54"/>
</calcChain>
</file>

<file path=xl/sharedStrings.xml><?xml version="1.0" encoding="utf-8"?>
<sst xmlns="http://schemas.openxmlformats.org/spreadsheetml/2006/main" count="148" uniqueCount="118">
  <si>
    <t>ลำดับ</t>
  </si>
  <si>
    <t>ที่</t>
  </si>
  <si>
    <t>สถานที่</t>
  </si>
  <si>
    <t>ดำเนินการ</t>
  </si>
  <si>
    <t>ต.ค.</t>
  </si>
  <si>
    <t>พ.ย.</t>
  </si>
  <si>
    <t>ธ.ค.</t>
  </si>
  <si>
    <t>ม.ค.</t>
  </si>
  <si>
    <t>ก.พ.</t>
  </si>
  <si>
    <t>มี.ค.</t>
  </si>
  <si>
    <t>เม.ย.</t>
  </si>
  <si>
    <t>พ.ค.</t>
  </si>
  <si>
    <t>มิ.ย.</t>
  </si>
  <si>
    <t>ก.ค.</t>
  </si>
  <si>
    <t>ส.ค.</t>
  </si>
  <si>
    <t>ก.ย.</t>
  </si>
  <si>
    <t>โครงการ</t>
  </si>
  <si>
    <t>หน่วยงาน</t>
  </si>
  <si>
    <t>รับผิดชอบหลัก</t>
  </si>
  <si>
    <t>พ.ศ. 2560</t>
  </si>
  <si>
    <t>2.  ยุทธศาสตร์การส่งเสริมและพัฒนาระบบบริการสุขภาพของประชาชน</t>
  </si>
  <si>
    <t>กองสาธารณสุข</t>
  </si>
  <si>
    <t>และสิ่งแวดล้อม</t>
  </si>
  <si>
    <t>รายละเอียดของกิจกรรมที่</t>
  </si>
  <si>
    <t>งบประมาณ
(บาท)</t>
  </si>
  <si>
    <t>พ.ศ. 2561</t>
  </si>
  <si>
    <t>เกิดขึ้นจากโครงการ</t>
  </si>
  <si>
    <t xml:space="preserve">บัญชีโครงการ/กิจกรรม/งบประมาณ </t>
  </si>
  <si>
    <t>แผนการดำเนินงาน  ประจำปีงบประมาณ  พ.ศ. 2561</t>
  </si>
  <si>
    <t>เทศบาลนครลำปาง</t>
  </si>
  <si>
    <t>เฝ้าระวังและแก้ไข</t>
  </si>
  <si>
    <t>ปัญหาทุพโภชนาการ</t>
  </si>
  <si>
    <t>งบ สปสช.</t>
  </si>
  <si>
    <t>และเด็กวัยเรียนในเขต</t>
  </si>
  <si>
    <t>เรียนรู้ร่วมสร้างโภชนาการ</t>
  </si>
  <si>
    <t>สมวัยในศูนย์เด็กเล็ก</t>
  </si>
  <si>
    <t>เขตเทศบาลนครลำปาง</t>
  </si>
  <si>
    <t>บริการสาธารณสุข</t>
  </si>
  <si>
    <t>สำหรับผู้สูงอายุ</t>
  </si>
  <si>
    <t xml:space="preserve">ที่มีภาวะพี่งพิง </t>
  </si>
  <si>
    <t>(Long Term Carer)</t>
  </si>
  <si>
    <t>ป้องกันโรคเอดส์และ</t>
  </si>
  <si>
    <t>โรคติดต่อทางเพศสัมพันธ์</t>
  </si>
  <si>
    <t>เตรียมพร้อมรับสถานการณ์</t>
  </si>
  <si>
    <t>การระบาดโรคติดต่อในพื้นที่</t>
  </si>
  <si>
    <t>2. ชั่งน้ำหนักเด็ก 0-6 ปี ในศูนย์เด็กเล็ก</t>
  </si>
  <si>
    <t>และในชุมชน ทุก 3 เดือน</t>
  </si>
  <si>
    <t>1. จัดอบรมให้ความรู้เรื่องโภชนาการ</t>
  </si>
  <si>
    <t>ที่เหมาะสมกับเด็กปฐมวัย 0-6 ปี</t>
  </si>
  <si>
    <t>ตรวจสุขภาพเบื้องต้นนักเรียนทุกคน</t>
  </si>
  <si>
    <t>ในสังกัดเทศบาลนครลำปางและให้</t>
  </si>
  <si>
    <t>การรักษาพยาบาลเบื้องต้น</t>
  </si>
  <si>
    <t>อบรมให้ความรู้กับนักเรียนและครู</t>
  </si>
  <si>
    <t>2. จัดกิจกรรมรณรงค์และแจกถุงยาง</t>
  </si>
  <si>
    <t>/ซิกการ์,ฯลฯ</t>
  </si>
  <si>
    <t>ในเด็กปฐมวัย (0-6 ปี)</t>
  </si>
  <si>
    <t>1. จัดซื้อวิตามินรวมชนิดน้ำและ</t>
  </si>
  <si>
    <t>ชนิดเม็ด</t>
  </si>
  <si>
    <t>3. สนับสนุนวิตามิน น้ำ/เม็ด แก่เด็ก</t>
  </si>
  <si>
    <t>ที่มีปัญหาทุพโภชนาทุกราย</t>
  </si>
  <si>
    <t>จำนวน 1 วัน</t>
  </si>
  <si>
    <t>2. ติดตามประเมินผลโดยการ</t>
  </si>
  <si>
    <t>ชั่งน้ำหนักเด็กทุก 3 เดือน</t>
  </si>
  <si>
    <t>สุขภาพในโรงเรียน</t>
  </si>
  <si>
    <t>อบรมผู้นำนักเรียนส่งเสริม</t>
  </si>
  <si>
    <t>อนามัยโรงเรียนในสังกัดเทศบาล</t>
  </si>
  <si>
    <t>ทุกโรง จำนวน 80 คน</t>
  </si>
  <si>
    <t>ส่งเสริมสุขภาพผู้สูงอายุ</t>
  </si>
  <si>
    <t>ในเขตเทศบาลนครลำปาง</t>
  </si>
  <si>
    <t>สุขภาพ/สสม. ผู้สูงอายุทุกชุมชน</t>
  </si>
  <si>
    <t>จำนวน 100 คน</t>
  </si>
  <si>
    <t>จัดอบรมการยืดเหยียดกล้ามเนื้อเพื่อ</t>
  </si>
  <si>
    <t>อนามัยโรงเรียนภายใต้</t>
  </si>
  <si>
    <t>โรงเรียนส่งเสริมสุขภาพ</t>
  </si>
  <si>
    <t>1. อบรมแกนนำชุมชน/โรงเรียน</t>
  </si>
  <si>
    <t>อนามัยในชุมชน/โรงเรียนพร้อม</t>
  </si>
  <si>
    <t>ให้คำแนะนำในการใช้ถุงยางอนามัย</t>
  </si>
  <si>
    <t>ที่ถูกต้อง</t>
  </si>
  <si>
    <t>จัดประชุมเชิงปฏิบัติการสมาชิก</t>
  </si>
  <si>
    <t>ป้องกันโรคเอดส์ และโรคติดต่อทาง</t>
  </si>
  <si>
    <t>เพศสัมพันธ์และให้คำแนะนำผู้ที่มา</t>
  </si>
  <si>
    <t>ปรึกษาเข้ารับการตรวจรักษาในสถาน</t>
  </si>
  <si>
    <t>บริการสาธารณสุขได้</t>
  </si>
  <si>
    <t>เครือข่ายฯ ในชุมชน โรงเรียนและ</t>
  </si>
  <si>
    <t>เจ้าหน้าที่สาธารณสุข ที่เกี่ยวข้อง</t>
  </si>
  <si>
    <t>ประมาณ 120 คน</t>
  </si>
  <si>
    <t>1. ให้ความรู้เกี่ยวกับโรคติดต่อที่สำคัญ</t>
  </si>
  <si>
    <t>ในพื้นที่ที่ต้องเฝ้าระวัง เพื่อให้ถ่ายทอด</t>
  </si>
  <si>
    <t>ความรู้และดำเนินการในโรงเรียน</t>
  </si>
  <si>
    <t>และชุมชนอย่างต่อเนื่อง เช่น วัณโรค</t>
  </si>
  <si>
    <t xml:space="preserve">ไข้หวัดใหญ่ โรคอุจจาระร่วง , โรคมือ </t>
  </si>
  <si>
    <t>เท้า ปาก ,โรคอีโบลา ,โรคไข้เลือดออก</t>
  </si>
  <si>
    <t>2. ซักซ้อมการปฏิบัติการแบบบูรณาการ</t>
  </si>
  <si>
    <t>ในการเฝ้าระวังป้องกันควบคุมโรคติดต่อ</t>
  </si>
  <si>
    <t>หรือโรคอุบัติใหม่ อุบัติซ้ำที่เกิดในพื้นที่</t>
  </si>
  <si>
    <t>เจ้าหน้าที่สาธารณสุข</t>
  </si>
  <si>
    <t>ตามสถานการณ์ โรคที่เกิดขึ้นร่วมกับ</t>
  </si>
  <si>
    <t>เวียงละกอน</t>
  </si>
  <si>
    <t>ห้องจันผาโรงแรม</t>
  </si>
  <si>
    <t>จำนวน 16 ศูนย์</t>
  </si>
  <si>
    <t>ชุมชนในเขต</t>
  </si>
  <si>
    <t>โรงเรียนในสังกัด</t>
  </si>
  <si>
    <t>ห้องประชุม</t>
  </si>
  <si>
    <t>วิทยาลัยพยาบาล</t>
  </si>
  <si>
    <t>ลำปาง</t>
  </si>
  <si>
    <t>โรงเรียนเทศบาล</t>
  </si>
  <si>
    <t>3 แห่ง</t>
  </si>
  <si>
    <t>ชุมชน 43 แห่ง</t>
  </si>
  <si>
    <t xml:space="preserve">   2.1 แผนงานสาธารณสุข </t>
  </si>
  <si>
    <t>(งบ สปสช.)</t>
  </si>
  <si>
    <t>ศูนย์เด็กเล็ก</t>
  </si>
  <si>
    <t>ในเขต</t>
  </si>
  <si>
    <t>รวม</t>
  </si>
  <si>
    <t xml:space="preserve">1. สำรวจจำนวนผู้สูงอายุที่มีภาวะพี่งพิง </t>
  </si>
  <si>
    <t>3. ดูแลผู้สูงอายุที่มีภาวะพึ่งพิง</t>
  </si>
  <si>
    <t>(เพิ่มเติม)</t>
  </si>
  <si>
    <t>ให้สามารถถ่ายทอดความรู้ในการ</t>
  </si>
  <si>
    <t>2. อบรมผู้สูงอายุที่มีภาวะพึ่งพิง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</si>
</sst>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3">
    <font>
      <sz val="10"/>
      <name val="Arial"/>
      <charset val="222"/>
    </font>
    <font>
      <sz val="10"/>
      <name val="Arial"/>
      <family val="2"/>
    </font>
    <font>
      <sz val="16"/>
      <name val="TH SarabunPSK"/>
      <family val="2"/>
    </font>
    <font>
      <b/>
      <sz val="14"/>
      <name val="TH SarabunPSK"/>
      <family val="2"/>
    </font>
    <font>
      <sz val="14"/>
      <name val="TH SarabunPSK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b/>
      <sz val="16"/>
      <name val="TH SarabunPSK"/>
      <family val="2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46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16" borderId="1" applyNumberFormat="0" applyAlignment="0" applyProtection="0"/>
    <xf numFmtId="0" fontId="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11" fillId="17" borderId="2" applyNumberFormat="0" applyAlignment="0" applyProtection="0"/>
    <xf numFmtId="0" fontId="12" fillId="0" borderId="3" applyNumberFormat="0" applyFill="0" applyAlignment="0" applyProtection="0"/>
    <xf numFmtId="0" fontId="13" fillId="4" borderId="0" applyNumberFormat="0" applyBorder="0" applyAlignment="0" applyProtection="0"/>
    <xf numFmtId="0" fontId="14" fillId="7" borderId="1" applyNumberFormat="0" applyAlignment="0" applyProtection="0"/>
    <xf numFmtId="0" fontId="15" fillId="18" borderId="0" applyNumberFormat="0" applyBorder="0" applyAlignment="0" applyProtection="0"/>
    <xf numFmtId="0" fontId="16" fillId="0" borderId="4" applyNumberFormat="0" applyFill="0" applyAlignment="0" applyProtection="0"/>
    <xf numFmtId="0" fontId="17" fillId="3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22" borderId="0" applyNumberFormat="0" applyBorder="0" applyAlignment="0" applyProtection="0"/>
    <xf numFmtId="0" fontId="18" fillId="16" borderId="5" applyNumberFormat="0" applyAlignment="0" applyProtection="0"/>
    <xf numFmtId="0" fontId="1" fillId="23" borderId="6" applyNumberFormat="0" applyFont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1" fillId="0" borderId="9" applyNumberFormat="0" applyFill="0" applyAlignment="0" applyProtection="0"/>
    <xf numFmtId="0" fontId="21" fillId="0" borderId="0" applyNumberFormat="0" applyFill="0" applyBorder="0" applyAlignment="0" applyProtection="0"/>
    <xf numFmtId="0" fontId="1" fillId="0" borderId="0"/>
    <xf numFmtId="0" fontId="1" fillId="0" borderId="0"/>
  </cellStyleXfs>
  <cellXfs count="32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15" xfId="0" applyFont="1" applyBorder="1" applyAlignment="1">
      <alignment horizontal="center"/>
    </xf>
    <xf numFmtId="0" fontId="4" fillId="0" borderId="15" xfId="0" applyFont="1" applyBorder="1"/>
    <xf numFmtId="3" fontId="4" fillId="0" borderId="15" xfId="0" applyNumberFormat="1" applyFont="1" applyBorder="1" applyAlignment="1">
      <alignment horizontal="center"/>
    </xf>
    <xf numFmtId="0" fontId="4" fillId="0" borderId="15" xfId="0" applyFont="1" applyBorder="1" applyAlignment="1"/>
    <xf numFmtId="0" fontId="4" fillId="0" borderId="15" xfId="0" applyFont="1" applyBorder="1" applyAlignment="1">
      <alignment horizontal="left"/>
    </xf>
    <xf numFmtId="0" fontId="4" fillId="0" borderId="16" xfId="0" applyFont="1" applyBorder="1" applyAlignment="1">
      <alignment horizontal="center"/>
    </xf>
    <xf numFmtId="3" fontId="4" fillId="0" borderId="0" xfId="0" applyNumberFormat="1" applyFont="1" applyBorder="1" applyAlignment="1">
      <alignment horizontal="center"/>
    </xf>
    <xf numFmtId="0" fontId="4" fillId="0" borderId="0" xfId="0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4" fillId="0" borderId="11" xfId="0" applyFont="1" applyBorder="1" applyAlignment="1">
      <alignment horizontal="left"/>
    </xf>
    <xf numFmtId="0" fontId="4" fillId="0" borderId="15" xfId="0" applyFont="1" applyBorder="1" applyAlignment="1">
      <alignment wrapText="1"/>
    </xf>
    <xf numFmtId="0" fontId="3" fillId="0" borderId="15" xfId="0" applyFont="1" applyBorder="1"/>
    <xf numFmtId="3" fontId="3" fillId="0" borderId="0" xfId="0" applyNumberFormat="1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/>
    </xf>
    <xf numFmtId="0" fontId="3" fillId="0" borderId="20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9" xfId="0" applyFont="1" applyBorder="1" applyAlignment="1">
      <alignment horizontal="center"/>
    </xf>
    <xf numFmtId="59" fontId="3" fillId="0" borderId="18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/>
    </xf>
    <xf numFmtId="0" fontId="3" fillId="0" borderId="21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/>
    </xf>
  </cellXfs>
  <cellStyles count="46">
    <cellStyle name="20% - ส่วนที่ถูกเน้น1" xfId="1" builtinId="30" customBuiltin="1"/>
    <cellStyle name="20% - ส่วนที่ถูกเน้น2" xfId="2" builtinId="34" customBuiltin="1"/>
    <cellStyle name="20% - ส่วนที่ถูกเน้น3" xfId="3" builtinId="38" customBuiltin="1"/>
    <cellStyle name="20% - ส่วนที่ถูกเน้น4" xfId="4" builtinId="42" customBuiltin="1"/>
    <cellStyle name="20% - ส่วนที่ถูกเน้น5" xfId="5" builtinId="46" customBuiltin="1"/>
    <cellStyle name="20% - ส่วนที่ถูกเน้น6" xfId="6" builtinId="50" customBuiltin="1"/>
    <cellStyle name="40% - ส่วนที่ถูกเน้น1" xfId="7" builtinId="31" customBuiltin="1"/>
    <cellStyle name="40% - ส่วนที่ถูกเน้น2" xfId="8" builtinId="35" customBuiltin="1"/>
    <cellStyle name="40% - ส่วนที่ถูกเน้น3" xfId="9" builtinId="39" customBuiltin="1"/>
    <cellStyle name="40% - ส่วนที่ถูกเน้น4" xfId="10" builtinId="43" customBuiltin="1"/>
    <cellStyle name="40% - ส่วนที่ถูกเน้น5" xfId="11" builtinId="47" customBuiltin="1"/>
    <cellStyle name="40% - ส่วนที่ถูกเน้น6" xfId="12" builtinId="51" customBuiltin="1"/>
    <cellStyle name="60% - ส่วนที่ถูกเน้น1" xfId="13" builtinId="32" customBuiltin="1"/>
    <cellStyle name="60% - ส่วนที่ถูกเน้น2" xfId="14" builtinId="36" customBuiltin="1"/>
    <cellStyle name="60% - ส่วนที่ถูกเน้น3" xfId="15" builtinId="40" customBuiltin="1"/>
    <cellStyle name="60% - ส่วนที่ถูกเน้น4" xfId="16" builtinId="44" customBuiltin="1"/>
    <cellStyle name="60% - ส่วนที่ถูกเน้น5" xfId="17" builtinId="48" customBuiltin="1"/>
    <cellStyle name="60% - ส่วนที่ถูกเน้น6" xfId="18" builtinId="52" customBuiltin="1"/>
    <cellStyle name="Comma 2" xfId="19"/>
    <cellStyle name="Normal 2" xfId="20"/>
    <cellStyle name="Normal 2 2" xfId="44"/>
    <cellStyle name="การคำนวณ" xfId="21" builtinId="22" customBuiltin="1"/>
    <cellStyle name="ข้อความเตือน" xfId="22" builtinId="11" customBuiltin="1"/>
    <cellStyle name="ข้อความอธิบาย" xfId="23" builtinId="53" customBuiltin="1"/>
    <cellStyle name="ชื่อเรื่อง" xfId="24" builtinId="15" customBuiltin="1"/>
    <cellStyle name="เซลล์ตรวจสอบ" xfId="25" builtinId="23" customBuiltin="1"/>
    <cellStyle name="เซลล์ที่มีการเชื่อมโยง" xfId="26" builtinId="24" customBuiltin="1"/>
    <cellStyle name="ดี" xfId="27" builtinId="26" customBuiltin="1"/>
    <cellStyle name="ปกติ" xfId="0" builtinId="0"/>
    <cellStyle name="ปกติ 3" xfId="45"/>
    <cellStyle name="ป้อนค่า" xfId="28" builtinId="20" customBuiltin="1"/>
    <cellStyle name="ปานกลาง" xfId="29" builtinId="28" customBuiltin="1"/>
    <cellStyle name="ผลรวม" xfId="30" builtinId="25" customBuiltin="1"/>
    <cellStyle name="แย่" xfId="31" builtinId="27" customBuiltin="1"/>
    <cellStyle name="ส่วนที่ถูกเน้น1" xfId="32" builtinId="29" customBuiltin="1"/>
    <cellStyle name="ส่วนที่ถูกเน้น2" xfId="33" builtinId="33" customBuiltin="1"/>
    <cellStyle name="ส่วนที่ถูกเน้น3" xfId="34" builtinId="37" customBuiltin="1"/>
    <cellStyle name="ส่วนที่ถูกเน้น4" xfId="35" builtinId="41" customBuiltin="1"/>
    <cellStyle name="ส่วนที่ถูกเน้น5" xfId="36" builtinId="45" customBuiltin="1"/>
    <cellStyle name="ส่วนที่ถูกเน้น6" xfId="37" builtinId="49" customBuiltin="1"/>
    <cellStyle name="แสดงผล" xfId="38" builtinId="21" customBuiltin="1"/>
    <cellStyle name="หมายเหตุ" xfId="39" builtinId="10" customBuiltin="1"/>
    <cellStyle name="หัวเรื่อง 1" xfId="40" builtinId="16" customBuiltin="1"/>
    <cellStyle name="หัวเรื่อง 2" xfId="41" builtinId="17" customBuiltin="1"/>
    <cellStyle name="หัวเรื่อง 3" xfId="42" builtinId="18" customBuiltin="1"/>
    <cellStyle name="หัวเรื่อง 4" xfId="43" builtinId="19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15</xdr:col>
      <xdr:colOff>28575</xdr:colOff>
      <xdr:row>0</xdr:row>
      <xdr:rowOff>38100</xdr:rowOff>
    </xdr:from>
    <xdr:to>
      <xdr:col>17</xdr:col>
      <xdr:colOff>266701</xdr:colOff>
      <xdr:row>1</xdr:row>
      <xdr:rowOff>33337</xdr:rowOff>
    </xdr:to>
    <xdr:sp macro="" textlink="">
      <xdr:nvSpPr>
        <xdr:cNvPr id="2" name="TextBox 1"/>
        <xdr:cNvSpPr txBox="1"/>
      </xdr:nvSpPr>
      <xdr:spPr>
        <a:xfrm>
          <a:off x="8458200" y="38100"/>
          <a:ext cx="809626" cy="2619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th-TH" sz="1400" b="1">
              <a:latin typeface="TH SarabunPSK" pitchFamily="34" charset="-34"/>
              <a:cs typeface="TH SarabunPSK" pitchFamily="34" charset="-34"/>
            </a:rPr>
            <a:t>แบบ ผด. 0</a:t>
          </a:r>
          <a:r>
            <a:rPr lang="en-US" sz="1400" b="1">
              <a:latin typeface="TH SarabunPSK" pitchFamily="34" charset="-34"/>
              <a:cs typeface="TH SarabunPSK" pitchFamily="34" charset="-34"/>
            </a:rPr>
            <a:t>2</a:t>
          </a:r>
          <a:endParaRPr lang="th-TH" sz="1400" b="1">
            <a:latin typeface="TH SarabunPSK" pitchFamily="34" charset="-34"/>
            <a:cs typeface="TH SarabunPSK" pitchFamily="34" charset="-34"/>
          </a:endParaRPr>
        </a:p>
      </xdr:txBody>
    </xdr:sp>
    <xdr:clientData/>
  </xdr:twoCellAnchor>
  <xdr:twoCellAnchor>
    <xdr:from>
      <xdr:col>6</xdr:col>
      <xdr:colOff>35719</xdr:colOff>
      <xdr:row>9</xdr:row>
      <xdr:rowOff>125017</xdr:rowOff>
    </xdr:from>
    <xdr:to>
      <xdr:col>18</xdr:col>
      <xdr:colOff>5953</xdr:colOff>
      <xdr:row>9</xdr:row>
      <xdr:rowOff>125017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6030516" y="2416970"/>
          <a:ext cx="3399234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11</xdr:col>
      <xdr:colOff>29766</xdr:colOff>
      <xdr:row>16</xdr:row>
      <xdr:rowOff>142873</xdr:rowOff>
    </xdr:from>
    <xdr:to>
      <xdr:col>17</xdr:col>
      <xdr:colOff>273843</xdr:colOff>
      <xdr:row>16</xdr:row>
      <xdr:rowOff>142874</xdr:rowOff>
    </xdr:to>
    <xdr:sp macro="" textlink="">
      <xdr:nvSpPr>
        <xdr:cNvPr id="4" name="Line 4"/>
        <xdr:cNvSpPr>
          <a:spLocks noChangeShapeType="1"/>
        </xdr:cNvSpPr>
      </xdr:nvSpPr>
      <xdr:spPr bwMode="auto">
        <a:xfrm flipV="1">
          <a:off x="7453313" y="4101701"/>
          <a:ext cx="1958577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17859</xdr:colOff>
      <xdr:row>22</xdr:row>
      <xdr:rowOff>113109</xdr:rowOff>
    </xdr:from>
    <xdr:to>
      <xdr:col>17</xdr:col>
      <xdr:colOff>255984</xdr:colOff>
      <xdr:row>22</xdr:row>
      <xdr:rowOff>113110</xdr:rowOff>
    </xdr:to>
    <xdr:sp macro="" textlink="">
      <xdr:nvSpPr>
        <xdr:cNvPr id="6" name="Line 4"/>
        <xdr:cNvSpPr>
          <a:spLocks noChangeShapeType="1"/>
        </xdr:cNvSpPr>
      </xdr:nvSpPr>
      <xdr:spPr bwMode="auto">
        <a:xfrm flipV="1">
          <a:off x="6298406" y="5500687"/>
          <a:ext cx="3095625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14</xdr:col>
      <xdr:colOff>23813</xdr:colOff>
      <xdr:row>25</xdr:row>
      <xdr:rowOff>148828</xdr:rowOff>
    </xdr:from>
    <xdr:to>
      <xdr:col>15</xdr:col>
      <xdr:colOff>267891</xdr:colOff>
      <xdr:row>25</xdr:row>
      <xdr:rowOff>148828</xdr:rowOff>
    </xdr:to>
    <xdr:sp macro="" textlink="">
      <xdr:nvSpPr>
        <xdr:cNvPr id="8" name="Line 4"/>
        <xdr:cNvSpPr>
          <a:spLocks noChangeShapeType="1"/>
        </xdr:cNvSpPr>
      </xdr:nvSpPr>
      <xdr:spPr bwMode="auto">
        <a:xfrm>
          <a:off x="8304610" y="6488906"/>
          <a:ext cx="529828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7</xdr:col>
      <xdr:colOff>17859</xdr:colOff>
      <xdr:row>29</xdr:row>
      <xdr:rowOff>125016</xdr:rowOff>
    </xdr:from>
    <xdr:to>
      <xdr:col>12</xdr:col>
      <xdr:colOff>273844</xdr:colOff>
      <xdr:row>29</xdr:row>
      <xdr:rowOff>125016</xdr:rowOff>
    </xdr:to>
    <xdr:sp macro="" textlink="">
      <xdr:nvSpPr>
        <xdr:cNvPr id="10" name="Line 4"/>
        <xdr:cNvSpPr>
          <a:spLocks noChangeShapeType="1"/>
        </xdr:cNvSpPr>
      </xdr:nvSpPr>
      <xdr:spPr bwMode="auto">
        <a:xfrm flipV="1">
          <a:off x="6298406" y="7417594"/>
          <a:ext cx="1684735" cy="0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11907</xdr:colOff>
      <xdr:row>33</xdr:row>
      <xdr:rowOff>113108</xdr:rowOff>
    </xdr:from>
    <xdr:to>
      <xdr:col>9</xdr:col>
      <xdr:colOff>267891</xdr:colOff>
      <xdr:row>33</xdr:row>
      <xdr:rowOff>113109</xdr:rowOff>
    </xdr:to>
    <xdr:sp macro="" textlink="">
      <xdr:nvSpPr>
        <xdr:cNvPr id="11" name="Line 4"/>
        <xdr:cNvSpPr>
          <a:spLocks noChangeShapeType="1"/>
        </xdr:cNvSpPr>
      </xdr:nvSpPr>
      <xdr:spPr bwMode="auto">
        <a:xfrm flipV="1">
          <a:off x="6006704" y="8358186"/>
          <a:ext cx="1113234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12</xdr:col>
      <xdr:colOff>11906</xdr:colOff>
      <xdr:row>47</xdr:row>
      <xdr:rowOff>142875</xdr:rowOff>
    </xdr:from>
    <xdr:to>
      <xdr:col>15</xdr:col>
      <xdr:colOff>267890</xdr:colOff>
      <xdr:row>47</xdr:row>
      <xdr:rowOff>142876</xdr:rowOff>
    </xdr:to>
    <xdr:sp macro="" textlink="">
      <xdr:nvSpPr>
        <xdr:cNvPr id="12" name="Line 4"/>
        <xdr:cNvSpPr>
          <a:spLocks noChangeShapeType="1"/>
        </xdr:cNvSpPr>
      </xdr:nvSpPr>
      <xdr:spPr bwMode="auto">
        <a:xfrm flipV="1">
          <a:off x="7721203" y="12197953"/>
          <a:ext cx="1113234" cy="1"/>
        </a:xfrm>
        <a:prstGeom prst="line">
          <a:avLst/>
        </a:prstGeom>
        <a:noFill/>
        <a:ln w="9525">
          <a:solidFill>
            <a:srgbClr val="000000"/>
          </a:solidFill>
          <a:round/>
          <a:headEnd type="triangle" w="med" len="med"/>
          <a:tailEnd type="triangle" w="med" len="med"/>
        </a:ln>
        <a:extLst>
          <a:ext uri="{909E8E84-426E-40DD-AFC4-6F175D3DCCD1}">
            <a14:hiddenFill xmlns:a14="http://schemas.microsoft.com/office/drawing/2010/main" xmlns="">
              <a:noFill/>
            </a14:hiddenFill>
          </a:ext>
        </a:extLst>
      </xdr:spPr>
    </xdr:sp>
    <xdr:clientData/>
  </xdr:twoCellAnchor>
  <xdr:twoCellAnchor>
    <xdr:from>
      <xdr:col>6</xdr:col>
      <xdr:colOff>17318</xdr:colOff>
      <xdr:row>64</xdr:row>
      <xdr:rowOff>138545</xdr:rowOff>
    </xdr:from>
    <xdr:to>
      <xdr:col>17</xdr:col>
      <xdr:colOff>259773</xdr:colOff>
      <xdr:row>64</xdr:row>
      <xdr:rowOff>140133</xdr:rowOff>
    </xdr:to>
    <xdr:cxnSp macro="">
      <xdr:nvCxnSpPr>
        <xdr:cNvPr id="15" name="ลูกศรเชื่อมต่อแบบตรง 14"/>
        <xdr:cNvCxnSpPr/>
      </xdr:nvCxnSpPr>
      <xdr:spPr>
        <a:xfrm>
          <a:off x="6018068" y="16997795"/>
          <a:ext cx="3385705" cy="1588"/>
        </a:xfrm>
        <a:prstGeom prst="straightConnector1">
          <a:avLst/>
        </a:prstGeom>
        <a:ln>
          <a:solidFill>
            <a:schemeClr val="tx1"/>
          </a:solidFill>
          <a:headEnd type="triangle"/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90"/>
  <sheetViews>
    <sheetView tabSelected="1" view="pageBreakPreview" topLeftCell="A52" zoomScale="120" zoomScaleNormal="172" zoomScaleSheetLayoutView="120" workbookViewId="0">
      <selection activeCell="F71" sqref="F71"/>
    </sheetView>
  </sheetViews>
  <sheetFormatPr defaultRowHeight="21"/>
  <cols>
    <col min="1" max="1" width="5.28515625" style="1" customWidth="1"/>
    <col min="2" max="2" width="18.7109375" style="1" customWidth="1"/>
    <col min="3" max="3" width="27.7109375" style="1" customWidth="1"/>
    <col min="4" max="4" width="10.7109375" style="1" customWidth="1"/>
    <col min="5" max="6" width="13.7109375" style="1" customWidth="1"/>
    <col min="7" max="18" width="4.28515625" style="1" customWidth="1"/>
    <col min="19" max="16384" width="9.140625" style="1"/>
  </cols>
  <sheetData>
    <row r="1" spans="1:18">
      <c r="A1" s="18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</row>
    <row r="2" spans="1:18">
      <c r="A2" s="18" t="s">
        <v>28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</row>
    <row r="3" spans="1:18">
      <c r="A3" s="18" t="s">
        <v>29</v>
      </c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</row>
    <row r="4" spans="1:18">
      <c r="A4" s="18" t="s">
        <v>109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</row>
    <row r="5" spans="1:18">
      <c r="A5" s="18"/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  <c r="M5" s="18"/>
      <c r="N5" s="18"/>
      <c r="O5" s="18"/>
      <c r="P5" s="18"/>
      <c r="Q5" s="18"/>
      <c r="R5" s="12"/>
    </row>
    <row r="6" spans="1:18" ht="18.75" customHeight="1">
      <c r="A6" s="2" t="s">
        <v>20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</row>
    <row r="7" spans="1:18" ht="18.75" customHeight="1">
      <c r="A7" s="2" t="s">
        <v>108</v>
      </c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</row>
    <row r="8" spans="1:18" s="3" customFormat="1" ht="18.75" customHeight="1">
      <c r="A8" s="19" t="s">
        <v>0</v>
      </c>
      <c r="B8" s="20" t="s">
        <v>16</v>
      </c>
      <c r="C8" s="21" t="s">
        <v>23</v>
      </c>
      <c r="D8" s="22" t="s">
        <v>24</v>
      </c>
      <c r="E8" s="21" t="s">
        <v>2</v>
      </c>
      <c r="F8" s="21" t="s">
        <v>17</v>
      </c>
      <c r="G8" s="23" t="s">
        <v>19</v>
      </c>
      <c r="H8" s="24"/>
      <c r="I8" s="25"/>
      <c r="J8" s="26" t="s">
        <v>25</v>
      </c>
      <c r="K8" s="24"/>
      <c r="L8" s="24"/>
      <c r="M8" s="24"/>
      <c r="N8" s="24"/>
      <c r="O8" s="24"/>
      <c r="P8" s="24"/>
      <c r="Q8" s="24"/>
      <c r="R8" s="25"/>
    </row>
    <row r="9" spans="1:18" s="3" customFormat="1" ht="18.75" customHeight="1">
      <c r="A9" s="27" t="s">
        <v>1</v>
      </c>
      <c r="B9" s="28"/>
      <c r="C9" s="29" t="s">
        <v>26</v>
      </c>
      <c r="D9" s="30"/>
      <c r="E9" s="29" t="s">
        <v>3</v>
      </c>
      <c r="F9" s="29" t="s">
        <v>18</v>
      </c>
      <c r="G9" s="31" t="s">
        <v>4</v>
      </c>
      <c r="H9" s="31" t="s">
        <v>5</v>
      </c>
      <c r="I9" s="31" t="s">
        <v>6</v>
      </c>
      <c r="J9" s="31" t="s">
        <v>7</v>
      </c>
      <c r="K9" s="31" t="s">
        <v>8</v>
      </c>
      <c r="L9" s="31" t="s">
        <v>9</v>
      </c>
      <c r="M9" s="31" t="s">
        <v>10</v>
      </c>
      <c r="N9" s="31" t="s">
        <v>11</v>
      </c>
      <c r="O9" s="31" t="s">
        <v>12</v>
      </c>
      <c r="P9" s="31" t="s">
        <v>13</v>
      </c>
      <c r="Q9" s="31" t="s">
        <v>14</v>
      </c>
      <c r="R9" s="31" t="s">
        <v>15</v>
      </c>
    </row>
    <row r="10" spans="1:18" s="3" customFormat="1" ht="18.75" customHeight="1">
      <c r="A10" s="4">
        <v>1</v>
      </c>
      <c r="B10" s="13" t="s">
        <v>30</v>
      </c>
      <c r="C10" s="7" t="s">
        <v>56</v>
      </c>
      <c r="D10" s="6">
        <v>28000</v>
      </c>
      <c r="E10" s="4" t="s">
        <v>110</v>
      </c>
      <c r="F10" s="4" t="s">
        <v>21</v>
      </c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</row>
    <row r="11" spans="1:18" s="3" customFormat="1" ht="18.75" customHeight="1">
      <c r="A11" s="4"/>
      <c r="B11" s="8" t="s">
        <v>31</v>
      </c>
      <c r="C11" s="7" t="s">
        <v>57</v>
      </c>
      <c r="D11" s="6" t="s">
        <v>32</v>
      </c>
      <c r="E11" s="4" t="s">
        <v>99</v>
      </c>
      <c r="F11" s="4" t="s">
        <v>22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</row>
    <row r="12" spans="1:18" s="3" customFormat="1" ht="18.75" customHeight="1">
      <c r="A12" s="4"/>
      <c r="B12" s="8" t="s">
        <v>55</v>
      </c>
      <c r="C12" s="7" t="s">
        <v>45</v>
      </c>
      <c r="D12" s="6"/>
      <c r="E12" s="4" t="s">
        <v>100</v>
      </c>
      <c r="F12" s="4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</row>
    <row r="13" spans="1:18" s="3" customFormat="1" ht="18.75" customHeight="1">
      <c r="A13" s="9"/>
      <c r="B13" s="8" t="s">
        <v>33</v>
      </c>
      <c r="C13" s="7" t="s">
        <v>46</v>
      </c>
      <c r="D13" s="10"/>
      <c r="E13" s="4" t="s">
        <v>29</v>
      </c>
      <c r="F13" s="4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</row>
    <row r="14" spans="1:18" s="3" customFormat="1" ht="18.75" customHeight="1">
      <c r="A14" s="9"/>
      <c r="B14" s="8" t="s">
        <v>29</v>
      </c>
      <c r="C14" s="7" t="s">
        <v>58</v>
      </c>
      <c r="D14" s="10"/>
      <c r="E14" s="4"/>
      <c r="F14" s="4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</row>
    <row r="15" spans="1:18" s="3" customFormat="1" ht="18.75" customHeight="1">
      <c r="A15" s="9"/>
      <c r="B15" s="8"/>
      <c r="C15" s="7" t="s">
        <v>59</v>
      </c>
      <c r="D15" s="10"/>
      <c r="E15" s="4"/>
      <c r="F15" s="4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</row>
    <row r="16" spans="1:18" s="3" customFormat="1" ht="18.75" customHeight="1">
      <c r="A16" s="9"/>
      <c r="B16" s="8"/>
      <c r="C16" s="14"/>
      <c r="D16" s="10"/>
      <c r="E16" s="4"/>
      <c r="F16" s="4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  <c r="R16" s="5"/>
    </row>
    <row r="17" spans="1:18" s="3" customFormat="1" ht="18.75" customHeight="1">
      <c r="A17" s="9">
        <v>2</v>
      </c>
      <c r="B17" s="8" t="s">
        <v>34</v>
      </c>
      <c r="C17" s="14" t="s">
        <v>47</v>
      </c>
      <c r="D17" s="10">
        <v>11000</v>
      </c>
      <c r="E17" s="4" t="s">
        <v>110</v>
      </c>
      <c r="F17" s="4" t="s">
        <v>21</v>
      </c>
      <c r="G17" s="5"/>
      <c r="H17" s="5"/>
      <c r="I17" s="5"/>
      <c r="J17" s="5"/>
      <c r="K17" s="5"/>
      <c r="L17" s="5"/>
      <c r="M17" s="5"/>
      <c r="N17" s="5"/>
      <c r="O17" s="5"/>
      <c r="P17" s="5"/>
      <c r="Q17" s="5"/>
      <c r="R17" s="5"/>
    </row>
    <row r="18" spans="1:18" s="3" customFormat="1" ht="18.75" customHeight="1">
      <c r="A18" s="9"/>
      <c r="B18" s="8" t="s">
        <v>35</v>
      </c>
      <c r="C18" s="14" t="s">
        <v>48</v>
      </c>
      <c r="D18" s="6" t="s">
        <v>32</v>
      </c>
      <c r="E18" s="4" t="s">
        <v>99</v>
      </c>
      <c r="F18" s="4" t="s">
        <v>22</v>
      </c>
      <c r="G18" s="5"/>
      <c r="H18" s="5"/>
      <c r="I18" s="5"/>
      <c r="J18" s="5"/>
      <c r="K18" s="5"/>
      <c r="L18" s="5"/>
      <c r="M18" s="5"/>
      <c r="N18" s="5"/>
      <c r="O18" s="5"/>
      <c r="P18" s="5"/>
      <c r="Q18" s="5"/>
      <c r="R18" s="5"/>
    </row>
    <row r="19" spans="1:18" s="3" customFormat="1" ht="18.75" customHeight="1">
      <c r="A19" s="9"/>
      <c r="B19" s="8" t="s">
        <v>36</v>
      </c>
      <c r="C19" s="14" t="s">
        <v>60</v>
      </c>
      <c r="D19" s="10"/>
      <c r="E19" s="4"/>
      <c r="F19" s="4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  <c r="R19" s="5"/>
    </row>
    <row r="20" spans="1:18" s="3" customFormat="1" ht="18.75" customHeight="1">
      <c r="A20" s="9"/>
      <c r="B20" s="8"/>
      <c r="C20" s="7" t="s">
        <v>61</v>
      </c>
      <c r="D20" s="10"/>
      <c r="E20" s="4"/>
      <c r="F20" s="4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  <c r="R20" s="5"/>
    </row>
    <row r="21" spans="1:18" s="3" customFormat="1" ht="18.75" customHeight="1">
      <c r="A21" s="9"/>
      <c r="B21" s="8"/>
      <c r="C21" s="14" t="s">
        <v>62</v>
      </c>
      <c r="D21" s="10"/>
      <c r="E21" s="4"/>
      <c r="F21" s="4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  <c r="R21" s="5"/>
    </row>
    <row r="22" spans="1:18" s="3" customFormat="1" ht="18.75" customHeight="1">
      <c r="A22" s="9"/>
      <c r="B22" s="8"/>
      <c r="C22" s="14"/>
      <c r="D22" s="10"/>
      <c r="E22" s="4"/>
      <c r="F22" s="4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</row>
    <row r="23" spans="1:18" s="3" customFormat="1" ht="18.75" customHeight="1">
      <c r="A23" s="9">
        <v>3</v>
      </c>
      <c r="B23" s="8" t="s">
        <v>72</v>
      </c>
      <c r="C23" s="14" t="s">
        <v>49</v>
      </c>
      <c r="D23" s="10">
        <v>53000</v>
      </c>
      <c r="E23" s="4" t="s">
        <v>101</v>
      </c>
      <c r="F23" s="4" t="s">
        <v>21</v>
      </c>
      <c r="G23" s="5"/>
      <c r="H23" s="5"/>
      <c r="I23" s="5"/>
      <c r="J23" s="5"/>
      <c r="K23" s="5"/>
      <c r="L23" s="5"/>
      <c r="M23" s="5"/>
      <c r="N23" s="5"/>
      <c r="O23" s="5"/>
      <c r="P23" s="5"/>
      <c r="Q23" s="5"/>
      <c r="R23" s="5"/>
    </row>
    <row r="24" spans="1:18" s="3" customFormat="1" ht="18.75" customHeight="1">
      <c r="A24" s="9"/>
      <c r="B24" s="8" t="s">
        <v>73</v>
      </c>
      <c r="C24" s="14" t="s">
        <v>50</v>
      </c>
      <c r="D24" s="6" t="s">
        <v>32</v>
      </c>
      <c r="E24" s="4" t="s">
        <v>29</v>
      </c>
      <c r="F24" s="4" t="s">
        <v>22</v>
      </c>
      <c r="G24" s="5"/>
      <c r="H24" s="5"/>
      <c r="I24" s="5"/>
      <c r="J24" s="5"/>
      <c r="K24" s="5"/>
      <c r="L24" s="5"/>
      <c r="M24" s="5"/>
      <c r="N24" s="5"/>
      <c r="O24" s="5"/>
      <c r="P24" s="5"/>
      <c r="Q24" s="5"/>
      <c r="R24" s="5"/>
    </row>
    <row r="25" spans="1:18" s="3" customFormat="1" ht="18.75" customHeight="1">
      <c r="A25" s="9"/>
      <c r="B25" s="8"/>
      <c r="C25" s="14" t="s">
        <v>51</v>
      </c>
      <c r="D25" s="10"/>
      <c r="E25" s="4"/>
      <c r="F25" s="4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  <c r="R25" s="5"/>
    </row>
    <row r="26" spans="1:18" s="3" customFormat="1" ht="18.75" customHeight="1">
      <c r="A26" s="9">
        <v>4</v>
      </c>
      <c r="B26" s="8" t="s">
        <v>64</v>
      </c>
      <c r="C26" s="14" t="s">
        <v>52</v>
      </c>
      <c r="D26" s="10">
        <v>32000</v>
      </c>
      <c r="E26" s="4" t="s">
        <v>101</v>
      </c>
      <c r="F26" s="4" t="s">
        <v>21</v>
      </c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  <c r="R26" s="5"/>
    </row>
    <row r="27" spans="1:18" s="3" customFormat="1" ht="18.75" customHeight="1">
      <c r="A27" s="9"/>
      <c r="B27" s="8" t="s">
        <v>63</v>
      </c>
      <c r="C27" s="14" t="s">
        <v>65</v>
      </c>
      <c r="D27" s="6" t="s">
        <v>32</v>
      </c>
      <c r="E27" s="4" t="s">
        <v>29</v>
      </c>
      <c r="F27" s="4" t="s">
        <v>22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/>
    </row>
    <row r="28" spans="1:18" s="3" customFormat="1" ht="18.75" customHeight="1">
      <c r="A28" s="9"/>
      <c r="B28" s="8"/>
      <c r="C28" s="14" t="s">
        <v>66</v>
      </c>
      <c r="D28" s="10"/>
      <c r="E28" s="4"/>
      <c r="F28" s="4"/>
      <c r="G28" s="5"/>
      <c r="H28" s="5"/>
      <c r="I28" s="5"/>
      <c r="J28" s="5"/>
      <c r="K28" s="5"/>
      <c r="L28" s="5"/>
      <c r="M28" s="5"/>
      <c r="N28" s="5"/>
      <c r="O28" s="5"/>
      <c r="P28" s="5"/>
      <c r="Q28" s="5"/>
      <c r="R28" s="5"/>
    </row>
    <row r="29" spans="1:18" s="3" customFormat="1" ht="18.75" customHeight="1">
      <c r="A29" s="9"/>
      <c r="B29" s="8"/>
      <c r="C29" s="14"/>
      <c r="D29" s="10"/>
      <c r="E29" s="4"/>
      <c r="F29" s="4"/>
      <c r="G29" s="5"/>
      <c r="H29" s="5"/>
      <c r="I29" s="5"/>
      <c r="J29" s="5"/>
      <c r="K29" s="5"/>
      <c r="L29" s="5"/>
      <c r="M29" s="5"/>
      <c r="N29" s="5"/>
      <c r="O29" s="5"/>
      <c r="P29" s="5"/>
      <c r="Q29" s="5"/>
      <c r="R29" s="5"/>
    </row>
    <row r="30" spans="1:18" s="3" customFormat="1" ht="18.75" customHeight="1">
      <c r="A30" s="9">
        <v>5</v>
      </c>
      <c r="B30" s="8" t="s">
        <v>67</v>
      </c>
      <c r="C30" s="7" t="s">
        <v>71</v>
      </c>
      <c r="D30" s="10">
        <v>95188</v>
      </c>
      <c r="E30" s="4" t="s">
        <v>102</v>
      </c>
      <c r="F30" s="4" t="s">
        <v>21</v>
      </c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</row>
    <row r="31" spans="1:18" s="3" customFormat="1" ht="18.75" customHeight="1">
      <c r="A31" s="9"/>
      <c r="B31" s="8" t="s">
        <v>68</v>
      </c>
      <c r="C31" s="7" t="s">
        <v>69</v>
      </c>
      <c r="D31" s="6" t="s">
        <v>32</v>
      </c>
      <c r="E31" s="4" t="s">
        <v>103</v>
      </c>
      <c r="F31" s="4" t="s">
        <v>22</v>
      </c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</row>
    <row r="32" spans="1:18" s="3" customFormat="1" ht="18.75" customHeight="1">
      <c r="A32" s="9"/>
      <c r="B32" s="8"/>
      <c r="C32" s="7" t="s">
        <v>70</v>
      </c>
      <c r="D32" s="10"/>
      <c r="E32" s="4" t="s">
        <v>104</v>
      </c>
      <c r="F32" s="4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</row>
    <row r="33" spans="1:18" s="3" customFormat="1" ht="18.75" customHeight="1">
      <c r="A33" s="9"/>
      <c r="B33" s="5"/>
      <c r="C33" s="14"/>
      <c r="D33" s="10"/>
      <c r="E33" s="4"/>
      <c r="F33" s="4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</row>
    <row r="34" spans="1:18" s="3" customFormat="1" ht="18.75" customHeight="1">
      <c r="A34" s="9">
        <v>6</v>
      </c>
      <c r="B34" s="8" t="s">
        <v>41</v>
      </c>
      <c r="C34" s="8" t="s">
        <v>74</v>
      </c>
      <c r="D34" s="10">
        <v>174000</v>
      </c>
      <c r="E34" s="4" t="s">
        <v>105</v>
      </c>
      <c r="F34" s="4" t="s">
        <v>21</v>
      </c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</row>
    <row r="35" spans="1:18" s="3" customFormat="1" ht="18.75" customHeight="1">
      <c r="A35" s="9"/>
      <c r="B35" s="8" t="s">
        <v>42</v>
      </c>
      <c r="C35" s="8" t="s">
        <v>116</v>
      </c>
      <c r="D35" s="6" t="s">
        <v>32</v>
      </c>
      <c r="E35" s="4" t="s">
        <v>106</v>
      </c>
      <c r="F35" s="4" t="s">
        <v>22</v>
      </c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</row>
    <row r="36" spans="1:18" s="3" customFormat="1" ht="18.75" customHeight="1">
      <c r="A36" s="9"/>
      <c r="B36" s="8"/>
      <c r="C36" s="8" t="s">
        <v>79</v>
      </c>
      <c r="D36" s="10"/>
      <c r="E36" s="4" t="s">
        <v>107</v>
      </c>
      <c r="F36" s="4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</row>
    <row r="37" spans="1:18" s="3" customFormat="1" ht="18.75" customHeight="1">
      <c r="A37" s="9"/>
      <c r="B37" s="8"/>
      <c r="C37" s="8" t="s">
        <v>80</v>
      </c>
      <c r="D37" s="10"/>
      <c r="E37" s="4"/>
      <c r="F37" s="4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</row>
    <row r="38" spans="1:18" s="3" customFormat="1" ht="18.75" customHeight="1">
      <c r="A38" s="9"/>
      <c r="B38" s="5"/>
      <c r="C38" s="8" t="s">
        <v>81</v>
      </c>
      <c r="D38" s="10"/>
      <c r="E38" s="4"/>
      <c r="F38" s="4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</row>
    <row r="39" spans="1:18" s="3" customFormat="1" ht="18.75" customHeight="1">
      <c r="A39" s="9"/>
      <c r="B39" s="5"/>
      <c r="C39" s="8" t="s">
        <v>82</v>
      </c>
      <c r="D39" s="10"/>
      <c r="E39" s="4"/>
      <c r="F39" s="4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</row>
    <row r="40" spans="1:18" s="3" customFormat="1" ht="18.75" customHeight="1">
      <c r="A40" s="9"/>
      <c r="B40" s="5"/>
      <c r="C40" s="8" t="s">
        <v>53</v>
      </c>
      <c r="D40" s="10"/>
      <c r="E40" s="4"/>
      <c r="F40" s="4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</row>
    <row r="41" spans="1:18" s="3" customFormat="1" ht="18.75" customHeight="1">
      <c r="A41" s="9"/>
      <c r="B41" s="5"/>
      <c r="C41" s="8" t="s">
        <v>75</v>
      </c>
      <c r="D41" s="10"/>
      <c r="E41" s="4"/>
      <c r="F41" s="4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</row>
    <row r="42" spans="1:18" s="3" customFormat="1" ht="18.75" customHeight="1">
      <c r="A42" s="9"/>
      <c r="B42" s="5"/>
      <c r="C42" s="8" t="s">
        <v>76</v>
      </c>
      <c r="D42" s="10"/>
      <c r="E42" s="4"/>
      <c r="F42" s="4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</row>
    <row r="43" spans="1:18" s="3" customFormat="1" ht="18.75" customHeight="1">
      <c r="A43" s="9"/>
      <c r="B43" s="5"/>
      <c r="C43" s="8" t="s">
        <v>77</v>
      </c>
      <c r="D43" s="10"/>
      <c r="E43" s="4"/>
      <c r="F43" s="4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</row>
    <row r="44" spans="1:18" s="3" customFormat="1" ht="18.75" customHeight="1">
      <c r="A44" s="9"/>
      <c r="B44" s="5"/>
      <c r="C44" s="5"/>
      <c r="D44" s="10"/>
      <c r="E44" s="4"/>
      <c r="F44" s="4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</row>
    <row r="45" spans="1:18" s="3" customFormat="1" ht="18.75" customHeight="1">
      <c r="A45" s="9"/>
      <c r="B45" s="5"/>
      <c r="C45" s="5"/>
      <c r="D45" s="10"/>
      <c r="E45" s="4"/>
      <c r="F45" s="4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</row>
    <row r="46" spans="1:18" s="3" customFormat="1" ht="18.75" customHeight="1">
      <c r="A46" s="9"/>
      <c r="B46" s="5"/>
      <c r="C46" s="5"/>
      <c r="D46" s="10"/>
      <c r="E46" s="4"/>
      <c r="F46" s="4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</row>
    <row r="47" spans="1:18" s="3" customFormat="1" ht="18.75" customHeight="1">
      <c r="A47" s="9"/>
      <c r="B47" s="5"/>
      <c r="C47" s="5"/>
      <c r="D47" s="10"/>
      <c r="E47" s="4"/>
      <c r="F47" s="4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</row>
    <row r="48" spans="1:18" s="3" customFormat="1" ht="18.75" customHeight="1">
      <c r="A48" s="9">
        <v>7</v>
      </c>
      <c r="B48" s="8" t="s">
        <v>43</v>
      </c>
      <c r="C48" s="8" t="s">
        <v>78</v>
      </c>
      <c r="D48" s="10">
        <v>100000</v>
      </c>
      <c r="E48" s="4" t="s">
        <v>98</v>
      </c>
      <c r="F48" s="4" t="s">
        <v>21</v>
      </c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</row>
    <row r="49" spans="1:18" s="3" customFormat="1" ht="18.75" customHeight="1">
      <c r="A49" s="9"/>
      <c r="B49" s="8" t="s">
        <v>44</v>
      </c>
      <c r="C49" s="8" t="s">
        <v>83</v>
      </c>
      <c r="D49" s="6" t="s">
        <v>32</v>
      </c>
      <c r="E49" s="4" t="s">
        <v>97</v>
      </c>
      <c r="F49" s="4" t="s">
        <v>22</v>
      </c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</row>
    <row r="50" spans="1:18" s="3" customFormat="1" ht="18.75" customHeight="1">
      <c r="A50" s="9"/>
      <c r="B50" s="8"/>
      <c r="C50" s="8" t="s">
        <v>84</v>
      </c>
      <c r="D50" s="10"/>
      <c r="E50" s="4"/>
      <c r="F50" s="4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</row>
    <row r="51" spans="1:18" s="3" customFormat="1" ht="18.75" customHeight="1">
      <c r="A51" s="9"/>
      <c r="B51" s="8"/>
      <c r="C51" s="8" t="s">
        <v>85</v>
      </c>
      <c r="D51" s="10"/>
      <c r="E51" s="4"/>
      <c r="F51" s="4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</row>
    <row r="52" spans="1:18" s="3" customFormat="1" ht="18.75" customHeight="1">
      <c r="A52" s="9"/>
      <c r="B52" s="8"/>
      <c r="C52" s="7" t="s">
        <v>86</v>
      </c>
      <c r="D52" s="11"/>
      <c r="E52" s="4"/>
      <c r="F52" s="4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</row>
    <row r="53" spans="1:18" s="3" customFormat="1" ht="18.75" customHeight="1">
      <c r="A53" s="9"/>
      <c r="B53" s="8"/>
      <c r="C53" s="8" t="s">
        <v>87</v>
      </c>
      <c r="D53" s="11"/>
      <c r="E53" s="4"/>
      <c r="F53" s="4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</row>
    <row r="54" spans="1:18" s="3" customFormat="1" ht="18.75" customHeight="1">
      <c r="A54" s="9"/>
      <c r="B54" s="8"/>
      <c r="C54" s="7" t="s">
        <v>88</v>
      </c>
      <c r="D54" s="11"/>
      <c r="E54" s="4"/>
      <c r="F54" s="4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</row>
    <row r="55" spans="1:18" s="3" customFormat="1" ht="18.75" customHeight="1">
      <c r="A55" s="9"/>
      <c r="B55" s="8"/>
      <c r="C55" s="7" t="s">
        <v>89</v>
      </c>
      <c r="D55" s="11"/>
      <c r="E55" s="4"/>
      <c r="F55" s="4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</row>
    <row r="56" spans="1:18" s="3" customFormat="1" ht="18.75" customHeight="1">
      <c r="A56" s="9"/>
      <c r="B56" s="8"/>
      <c r="C56" s="7" t="s">
        <v>90</v>
      </c>
      <c r="D56" s="11"/>
      <c r="E56" s="4"/>
      <c r="F56" s="4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</row>
    <row r="57" spans="1:18" s="3" customFormat="1" ht="18.75" customHeight="1">
      <c r="A57" s="9"/>
      <c r="B57" s="8"/>
      <c r="C57" s="7" t="s">
        <v>91</v>
      </c>
      <c r="D57" s="11"/>
      <c r="E57" s="4"/>
      <c r="F57" s="4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</row>
    <row r="58" spans="1:18" s="3" customFormat="1" ht="18.75" customHeight="1">
      <c r="A58" s="9"/>
      <c r="B58" s="8"/>
      <c r="C58" s="7" t="s">
        <v>54</v>
      </c>
      <c r="D58" s="11"/>
      <c r="E58" s="4"/>
      <c r="F58" s="4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</row>
    <row r="59" spans="1:18" s="3" customFormat="1" ht="18.75" customHeight="1">
      <c r="A59" s="9"/>
      <c r="B59" s="8"/>
      <c r="C59" s="7" t="s">
        <v>92</v>
      </c>
      <c r="D59" s="11"/>
      <c r="E59" s="4"/>
      <c r="F59" s="4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</row>
    <row r="60" spans="1:18" s="3" customFormat="1" ht="18.75" customHeight="1">
      <c r="A60" s="9"/>
      <c r="B60" s="8"/>
      <c r="C60" s="7" t="s">
        <v>93</v>
      </c>
      <c r="D60" s="11"/>
      <c r="E60" s="4"/>
      <c r="F60" s="4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</row>
    <row r="61" spans="1:18" s="3" customFormat="1" ht="18.75" customHeight="1">
      <c r="A61" s="9"/>
      <c r="B61" s="8"/>
      <c r="C61" s="7" t="s">
        <v>94</v>
      </c>
      <c r="D61" s="11"/>
      <c r="E61" s="4"/>
      <c r="F61" s="4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</row>
    <row r="62" spans="1:18" s="3" customFormat="1" ht="18.75" customHeight="1">
      <c r="A62" s="9"/>
      <c r="B62" s="8"/>
      <c r="C62" s="7" t="s">
        <v>96</v>
      </c>
      <c r="D62" s="11"/>
      <c r="E62" s="4"/>
      <c r="F62" s="4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</row>
    <row r="63" spans="1:18" s="3" customFormat="1" ht="18.75" customHeight="1">
      <c r="A63" s="9"/>
      <c r="B63" s="8"/>
      <c r="C63" s="7" t="s">
        <v>95</v>
      </c>
      <c r="D63" s="11"/>
      <c r="E63" s="4"/>
      <c r="F63" s="4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</row>
    <row r="64" spans="1:18" s="3" customFormat="1" ht="18.75" customHeight="1">
      <c r="A64" s="9"/>
      <c r="B64" s="8"/>
      <c r="C64" s="7"/>
      <c r="D64" s="11"/>
      <c r="E64" s="4"/>
      <c r="F64" s="4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</row>
    <row r="65" spans="1:18" s="3" customFormat="1" ht="18.75" customHeight="1">
      <c r="A65" s="9">
        <v>8</v>
      </c>
      <c r="B65" s="8" t="s">
        <v>37</v>
      </c>
      <c r="C65" s="7" t="s">
        <v>113</v>
      </c>
      <c r="D65" s="10">
        <v>200000</v>
      </c>
      <c r="E65" s="4" t="s">
        <v>111</v>
      </c>
      <c r="F65" s="4" t="s">
        <v>21</v>
      </c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</row>
    <row r="66" spans="1:18" s="3" customFormat="1" ht="18.75" customHeight="1">
      <c r="A66" s="9"/>
      <c r="B66" s="8" t="s">
        <v>38</v>
      </c>
      <c r="C66" s="14" t="s">
        <v>40</v>
      </c>
      <c r="D66" s="6" t="s">
        <v>32</v>
      </c>
      <c r="E66" s="4" t="s">
        <v>29</v>
      </c>
      <c r="F66" s="4" t="s">
        <v>22</v>
      </c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</row>
    <row r="67" spans="1:18" s="3" customFormat="1" ht="18.75" customHeight="1">
      <c r="A67" s="9"/>
      <c r="B67" s="8" t="s">
        <v>39</v>
      </c>
      <c r="C67" s="14" t="s">
        <v>117</v>
      </c>
      <c r="D67" s="10"/>
      <c r="E67" s="4"/>
      <c r="F67" s="4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</row>
    <row r="68" spans="1:18" s="3" customFormat="1" ht="18.75" customHeight="1">
      <c r="A68" s="9"/>
      <c r="B68" s="8" t="s">
        <v>40</v>
      </c>
      <c r="C68" s="14" t="s">
        <v>115</v>
      </c>
      <c r="D68" s="10"/>
      <c r="E68" s="4"/>
      <c r="F68" s="4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</row>
    <row r="69" spans="1:18" s="3" customFormat="1" ht="18.75" customHeight="1">
      <c r="A69" s="9"/>
      <c r="B69" s="5"/>
      <c r="C69" s="14" t="s">
        <v>114</v>
      </c>
      <c r="D69" s="10"/>
      <c r="E69" s="4"/>
      <c r="F69" s="4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</row>
    <row r="70" spans="1:18" s="3" customFormat="1" ht="18.75" customHeight="1">
      <c r="A70" s="9"/>
      <c r="B70" s="8"/>
      <c r="C70" s="5"/>
      <c r="D70" s="10"/>
      <c r="E70" s="4"/>
      <c r="F70" s="4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</row>
    <row r="71" spans="1:18" s="3" customFormat="1" ht="18.75" customHeight="1">
      <c r="A71" s="9"/>
      <c r="B71" s="8"/>
      <c r="C71" s="5"/>
      <c r="D71" s="10"/>
      <c r="E71" s="4"/>
      <c r="F71" s="4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</row>
    <row r="72" spans="1:18" s="3" customFormat="1" ht="18.75" customHeight="1">
      <c r="A72" s="9"/>
      <c r="B72" s="8"/>
      <c r="C72" s="5"/>
      <c r="D72" s="10"/>
      <c r="E72" s="4"/>
      <c r="F72" s="4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</row>
    <row r="73" spans="1:18" s="3" customFormat="1" ht="18.75" customHeight="1">
      <c r="A73" s="9"/>
      <c r="B73" s="8"/>
      <c r="C73" s="5"/>
      <c r="D73" s="10"/>
      <c r="E73" s="4"/>
      <c r="F73" s="4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</row>
    <row r="74" spans="1:18" s="3" customFormat="1" ht="18.75" customHeight="1">
      <c r="A74" s="9"/>
      <c r="B74" s="8"/>
      <c r="C74" s="5"/>
      <c r="D74" s="10"/>
      <c r="E74" s="4"/>
      <c r="F74" s="4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</row>
    <row r="75" spans="1:18" s="3" customFormat="1" ht="18.75" customHeight="1">
      <c r="A75" s="9"/>
      <c r="B75" s="8"/>
      <c r="C75" s="5"/>
      <c r="D75" s="10"/>
      <c r="E75" s="4"/>
      <c r="F75" s="4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</row>
    <row r="76" spans="1:18" s="3" customFormat="1" ht="18.75" customHeight="1">
      <c r="A76" s="9"/>
      <c r="B76" s="8"/>
      <c r="C76" s="5"/>
      <c r="D76" s="10"/>
      <c r="E76" s="4"/>
      <c r="F76" s="4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</row>
    <row r="77" spans="1:18" s="3" customFormat="1" ht="18.75" customHeight="1">
      <c r="A77" s="9"/>
      <c r="B77" s="8"/>
      <c r="C77" s="5"/>
      <c r="D77" s="10"/>
      <c r="E77" s="4"/>
      <c r="F77" s="4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</row>
    <row r="78" spans="1:18" s="3" customFormat="1" ht="18.75" customHeight="1">
      <c r="A78" s="9"/>
      <c r="B78" s="8"/>
      <c r="C78" s="5"/>
      <c r="D78" s="10"/>
      <c r="E78" s="4"/>
      <c r="F78" s="4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</row>
    <row r="79" spans="1:18" s="3" customFormat="1" ht="18.75" customHeight="1">
      <c r="A79" s="9"/>
      <c r="B79" s="8"/>
      <c r="C79" s="5"/>
      <c r="D79" s="10"/>
      <c r="E79" s="4"/>
      <c r="F79" s="4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</row>
    <row r="80" spans="1:18" s="3" customFormat="1" ht="18.75" customHeight="1">
      <c r="A80" s="9"/>
      <c r="B80" s="8"/>
      <c r="C80" s="5"/>
      <c r="D80" s="10"/>
      <c r="E80" s="4"/>
      <c r="F80" s="4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</row>
    <row r="81" spans="1:18" s="3" customFormat="1" ht="18.75" customHeight="1">
      <c r="A81" s="9"/>
      <c r="B81" s="8"/>
      <c r="C81" s="5"/>
      <c r="D81" s="10"/>
      <c r="E81" s="4"/>
      <c r="F81" s="4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</row>
    <row r="82" spans="1:18" s="3" customFormat="1" ht="18.75" customHeight="1">
      <c r="A82" s="9"/>
      <c r="B82" s="8"/>
      <c r="C82" s="5"/>
      <c r="D82" s="10"/>
      <c r="E82" s="4"/>
      <c r="F82" s="4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</row>
    <row r="83" spans="1:18" s="3" customFormat="1" ht="18.75" customHeight="1">
      <c r="A83" s="9"/>
      <c r="B83" s="8"/>
      <c r="C83" s="5"/>
      <c r="D83" s="10"/>
      <c r="E83" s="4"/>
      <c r="F83" s="4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</row>
    <row r="84" spans="1:18" s="3" customFormat="1" ht="18.75" customHeight="1">
      <c r="A84" s="9"/>
      <c r="B84" s="8"/>
      <c r="C84" s="5"/>
      <c r="D84" s="10"/>
      <c r="E84" s="4"/>
      <c r="F84" s="4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</row>
    <row r="85" spans="1:18" s="3" customFormat="1" ht="18.75" customHeight="1">
      <c r="A85" s="9"/>
      <c r="B85" s="8"/>
      <c r="C85" s="5"/>
      <c r="D85" s="10"/>
      <c r="E85" s="4"/>
      <c r="F85" s="4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</row>
    <row r="86" spans="1:18" s="3" customFormat="1" ht="18.75" customHeight="1">
      <c r="A86" s="9"/>
      <c r="B86" s="8"/>
      <c r="C86" s="5"/>
      <c r="D86" s="10"/>
      <c r="E86" s="4"/>
      <c r="F86" s="4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</row>
    <row r="87" spans="1:18" s="3" customFormat="1" ht="18.75" customHeight="1">
      <c r="A87" s="9"/>
      <c r="B87" s="8"/>
      <c r="C87" s="15" t="s">
        <v>112</v>
      </c>
      <c r="D87" s="16">
        <f>SUM(D10,D17,D23,D26,D30,D34,D48,D65)</f>
        <v>693188</v>
      </c>
      <c r="E87" s="17"/>
      <c r="F87" s="4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</row>
    <row r="88" spans="1:18" s="3" customFormat="1" ht="18.75" customHeight="1">
      <c r="A88" s="9"/>
      <c r="B88" s="8"/>
      <c r="C88" s="5"/>
      <c r="D88" s="10"/>
      <c r="E88" s="4"/>
      <c r="F88" s="4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</row>
    <row r="89" spans="1:18" s="3" customFormat="1" ht="18.75" customHeight="1">
      <c r="A89" s="9"/>
      <c r="B89" s="8"/>
      <c r="C89" s="5"/>
      <c r="D89" s="10"/>
      <c r="E89" s="4"/>
      <c r="F89" s="4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</row>
    <row r="90" spans="1:18" s="3" customFormat="1" ht="18.75" customHeight="1">
      <c r="A90" s="9"/>
      <c r="B90" s="8"/>
      <c r="C90" s="5"/>
      <c r="D90" s="10"/>
      <c r="E90" s="4"/>
      <c r="F90" s="4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</row>
  </sheetData>
  <mergeCells count="9">
    <mergeCell ref="D8:D9"/>
    <mergeCell ref="G8:I8"/>
    <mergeCell ref="J8:R8"/>
    <mergeCell ref="A1:R1"/>
    <mergeCell ref="A2:R2"/>
    <mergeCell ref="A3:R3"/>
    <mergeCell ref="A4:R4"/>
    <mergeCell ref="A5:Q5"/>
    <mergeCell ref="B8:B9"/>
  </mergeCells>
  <pageMargins left="0.27559055118110237" right="0.39370078740157483" top="0.98425196850393704" bottom="0.39370078740157483" header="0.51181102362204722" footer="0.51181102362204722"/>
  <pageSetup paperSize="9" orientation="landscape" horizontalDpi="360" verticalDpi="36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2.1 งบ สปสช.</vt:lpstr>
      <vt:lpstr>'2.1 งบ สปสช.'!Print_Titles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yada</cp:lastModifiedBy>
  <cp:lastPrinted>2017-10-12T04:47:57Z</cp:lastPrinted>
  <dcterms:created xsi:type="dcterms:W3CDTF">2008-11-26T09:05:09Z</dcterms:created>
  <dcterms:modified xsi:type="dcterms:W3CDTF">2017-10-12T04:49:15Z</dcterms:modified>
</cp:coreProperties>
</file>